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85" windowHeight="8535"/>
  </bookViews>
  <sheets>
    <sheet name="المثال" sheetId="1" r:id="rId1"/>
    <sheet name="الشرح" sheetId="2" r:id="rId2"/>
  </sheets>
  <definedNames>
    <definedName name="_xlnm._FilterDatabase" localSheetId="0" hidden="1">المثال!$A$14:$H$22</definedName>
    <definedName name="_xlnm.Print_Area" localSheetId="0">المثال!$A$2:$B$9</definedName>
  </definedNames>
  <calcPr calcId="124519"/>
</workbook>
</file>

<file path=xl/calcChain.xml><?xml version="1.0" encoding="utf-8"?>
<calcChain xmlns="http://schemas.openxmlformats.org/spreadsheetml/2006/main">
  <c r="B3" i="1"/>
  <c r="B9"/>
  <c r="B8"/>
  <c r="B7"/>
  <c r="B6"/>
  <c r="B5"/>
  <c r="B4"/>
</calcChain>
</file>

<file path=xl/sharedStrings.xml><?xml version="1.0" encoding="utf-8"?>
<sst xmlns="http://schemas.openxmlformats.org/spreadsheetml/2006/main" count="81" uniqueCount="54">
  <si>
    <t>فوائد الدالة</t>
  </si>
  <si>
    <t>المطلوب لعمل الدالة</t>
  </si>
  <si>
    <t>طريقة عمل الدالة</t>
  </si>
  <si>
    <t>رقم المولود</t>
  </si>
  <si>
    <t>اسم المولود</t>
  </si>
  <si>
    <t>مكان الولادة</t>
  </si>
  <si>
    <t>المحافظة</t>
  </si>
  <si>
    <t>القرية</t>
  </si>
  <si>
    <t>النوع</t>
  </si>
  <si>
    <t>تاريخ الميلاد</t>
  </si>
  <si>
    <t>حازم محمد لحمد</t>
  </si>
  <si>
    <t>يوسف على السيد</t>
  </si>
  <si>
    <t>منال خالد طه</t>
  </si>
  <si>
    <t>سوسن حسن معروف</t>
  </si>
  <si>
    <t>اسم الام</t>
  </si>
  <si>
    <t>حسن اليد حسن</t>
  </si>
  <si>
    <t>حسام حسن ابراهيم</t>
  </si>
  <si>
    <t>اسلام اسماعيل محمود</t>
  </si>
  <si>
    <t>اسماعيل على فتح الباب</t>
  </si>
  <si>
    <t>حميده السيد ابراهيم</t>
  </si>
  <si>
    <t>زينب محمود حسن</t>
  </si>
  <si>
    <t>حنان طه يوسف</t>
  </si>
  <si>
    <t>منال احمد احمد</t>
  </si>
  <si>
    <t>نوال السيد خال</t>
  </si>
  <si>
    <t>ذكر</t>
  </si>
  <si>
    <t>انثى</t>
  </si>
  <si>
    <t>القاهرة</t>
  </si>
  <si>
    <t>الاسكندرية</t>
  </si>
  <si>
    <t>ا</t>
  </si>
  <si>
    <t>ب</t>
  </si>
  <si>
    <t>ج</t>
  </si>
  <si>
    <t>د</t>
  </si>
  <si>
    <t>ع</t>
  </si>
  <si>
    <t>ق</t>
  </si>
  <si>
    <t>غ</t>
  </si>
  <si>
    <t>مستشفى ...</t>
  </si>
  <si>
    <t>المنزل</t>
  </si>
  <si>
    <t>هبه مصطفى مصطفى</t>
  </si>
  <si>
    <t>رنا مصطفى محمود</t>
  </si>
  <si>
    <t>وفاء اسماعيل على</t>
  </si>
  <si>
    <t>استعلام عن المواليد ( فقط اختار رقم المولود )</t>
  </si>
  <si>
    <t>تستخدم هذه الدالة VLOOKUP فى البحث الرأسى او العامودى ( بحث فى الاعمدة )</t>
  </si>
  <si>
    <t>اكبر فائدة لهذه الدالة انها تعطى معلومات كثيرة بدلالة واحدة ( بمعنى ادخل مثلا رقم او اسم يعطيك باقى المعلومات )</t>
  </si>
  <si>
    <t>اولا  - لابد من عمل جدول .</t>
  </si>
  <si>
    <t>ثانيا  - لابد من عدم التكرار فى العامود المستعلم عنه ( فى مثالنا هذا - عدم تكرار رقم المولود ) .</t>
  </si>
  <si>
    <t>ثالثا  - عمل ترتيب او فرز - قد يطلب هذه المعلومة - .</t>
  </si>
  <si>
    <t>نفتح الدوال من شريط الدوال ونختار دالة VLOOKUP وهى تتكون من اربع خانات هم</t>
  </si>
  <si>
    <t>اولا - lookup_value = الخلية التى بها دلالة البحث ( اى المعلومة الوحيدة المعطاه من المستخدم ) للبحث بها .</t>
  </si>
  <si>
    <t>ثانيا - table_array وهى مصدر البيانات (الجدول الذى يبحث به) من اوله الى آخره .</t>
  </si>
  <si>
    <t>ثالثا - col_index_num وهى رقم العامود الذى يعطى الاجابة منه .</t>
  </si>
  <si>
    <t>رابعا - range_lookup وهى فى حالة عدم وجود اجابه .</t>
  </si>
  <si>
    <t xml:space="preserve"> الشكل العام للدالة 
(lookup_value;table_array;col_index_num;range_lookup)VLOOKUP=</t>
  </si>
  <si>
    <t xml:space="preserve">ملحوظات </t>
  </si>
  <si>
    <t xml:space="preserve"> 1 - إذا كانت range_lookup تساوي TRUE فيجب أن توضع القيم الموجودة في العامود الأول من table_array في ترتيب تصاعدي ...، -2، -1، 0، 1، 2،... ومن أ- ي وFALSE , TRUE و إلا فقد لا تقوم VLOOKUP بإعطاء القيم الصحيحة إذا كانت range_lookup تساوي FALSE فلن تكون هناك حاجة لفرز table_array
يمكنك وضع القيم في ترتيب تصاعدي عن طريق إختيار الأمر فرز من القائمة بيانات وتحديد تصاعدي
يمكن أن تكون القيم الموجودة في العامود الأول من table_array نصا أو أرقاما أو قيم منطقية
</t>
  </si>
</sst>
</file>

<file path=xl/styles.xml><?xml version="1.0" encoding="utf-8"?>
<styleSheet xmlns="http://schemas.openxmlformats.org/spreadsheetml/2006/main">
  <numFmts count="2">
    <numFmt numFmtId="179" formatCode="_-* #,##0.00_L_e_k_-;\-* #,##0.00_L_e_k_-;_-* &quot;-&quot;??_L_e_k_-;_-@_-"/>
    <numFmt numFmtId="185" formatCode="[$-F800]dddd\,\ mmmm\ dd\,\ yyyy"/>
  </numFmts>
  <fonts count="10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9" fontId="1" fillId="0" borderId="0" applyFont="0" applyFill="0" applyBorder="0" applyAlignment="0" applyProtection="0"/>
  </cellStyleXfs>
  <cellXfs count="20">
    <xf numFmtId="0" fontId="0" fillId="0" borderId="0" xfId="0"/>
    <xf numFmtId="179" fontId="0" fillId="0" borderId="0" xfId="1" applyFont="1"/>
    <xf numFmtId="0" fontId="3" fillId="2" borderId="1" xfId="0" applyFont="1" applyFill="1" applyBorder="1" applyAlignment="1">
      <alignment horizontal="center"/>
    </xf>
    <xf numFmtId="179" fontId="3" fillId="2" borderId="1" xfId="1" applyFont="1" applyFill="1" applyBorder="1" applyAlignment="1">
      <alignment horizontal="center"/>
    </xf>
    <xf numFmtId="179" fontId="4" fillId="0" borderId="1" xfId="1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6" fillId="0" borderId="0" xfId="0" applyFont="1" applyAlignment="1">
      <alignment horizontal="right" readingOrder="2"/>
    </xf>
    <xf numFmtId="0" fontId="6" fillId="0" borderId="0" xfId="0" applyFont="1" applyAlignment="1">
      <alignment horizontal="right" wrapText="1" readingOrder="2"/>
    </xf>
    <xf numFmtId="185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79" fontId="0" fillId="0" borderId="1" xfId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79" fontId="3" fillId="3" borderId="1" xfId="1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179" fontId="7" fillId="3" borderId="1" xfId="1" applyFont="1" applyFill="1" applyBorder="1" applyAlignment="1">
      <alignment horizontal="center" vertical="center"/>
    </xf>
    <xf numFmtId="185" fontId="7" fillId="3" borderId="1" xfId="1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6" sqref="B6"/>
    </sheetView>
  </sheetViews>
  <sheetFormatPr defaultRowHeight="12.75"/>
  <cols>
    <col min="1" max="1" width="12.42578125" bestFit="1" customWidth="1"/>
    <col min="2" max="2" width="22" style="1" bestFit="1" customWidth="1"/>
    <col min="3" max="3" width="20.140625" style="1" bestFit="1" customWidth="1"/>
    <col min="4" max="4" width="5.5703125" bestFit="1" customWidth="1"/>
    <col min="5" max="5" width="19.28515625" bestFit="1" customWidth="1"/>
    <col min="6" max="6" width="9.42578125" bestFit="1" customWidth="1"/>
    <col min="7" max="7" width="6" bestFit="1" customWidth="1"/>
    <col min="8" max="8" width="10.85546875" customWidth="1"/>
    <col min="10" max="10" width="29.7109375" bestFit="1" customWidth="1"/>
  </cols>
  <sheetData>
    <row r="1" spans="1:8" ht="15">
      <c r="A1" s="19" t="s">
        <v>40</v>
      </c>
      <c r="B1" s="19"/>
    </row>
    <row r="2" spans="1:8" ht="16.5">
      <c r="A2" s="14" t="s">
        <v>3</v>
      </c>
      <c r="B2" s="16">
        <v>152318</v>
      </c>
    </row>
    <row r="3" spans="1:8" ht="16.5">
      <c r="A3" s="15" t="s">
        <v>4</v>
      </c>
      <c r="B3" s="17" t="str">
        <f>VLOOKUP(B2,A15:H216,2,FALSE)</f>
        <v>اسماعيل على فتح الباب</v>
      </c>
    </row>
    <row r="4" spans="1:8" ht="16.5">
      <c r="A4" s="15" t="s">
        <v>14</v>
      </c>
      <c r="B4" s="17" t="str">
        <f>VLOOKUP(B2,A15:H216,3,FALSE)</f>
        <v>وفاء اسماعيل على</v>
      </c>
    </row>
    <row r="5" spans="1:8" ht="16.5">
      <c r="A5" s="14" t="s">
        <v>8</v>
      </c>
      <c r="B5" s="17" t="str">
        <f>VLOOKUP(B2,A15:H216,4,FALSE)</f>
        <v>ذكر</v>
      </c>
    </row>
    <row r="6" spans="1:8" ht="16.5">
      <c r="A6" s="14" t="s">
        <v>9</v>
      </c>
      <c r="B6" s="18">
        <f>VLOOKUP(B2,A15:H216,5,FALSE)</f>
        <v>39838</v>
      </c>
    </row>
    <row r="7" spans="1:8" ht="16.5">
      <c r="A7" s="14" t="s">
        <v>6</v>
      </c>
      <c r="B7" s="17" t="str">
        <f>VLOOKUP(B2,A15:H216,6,FALSE)</f>
        <v>القاهرة</v>
      </c>
    </row>
    <row r="8" spans="1:8" ht="16.5">
      <c r="A8" s="14" t="s">
        <v>7</v>
      </c>
      <c r="B8" s="17" t="str">
        <f>VLOOKUP(B2,A15:H216,7,FALSE)</f>
        <v>ق</v>
      </c>
    </row>
    <row r="9" spans="1:8" ht="16.5">
      <c r="A9" s="14" t="s">
        <v>5</v>
      </c>
      <c r="B9" s="17" t="str">
        <f>VLOOKUP(B2,A15:H216,8,FALSE)</f>
        <v>مستشفى ...</v>
      </c>
    </row>
    <row r="10" spans="1:8">
      <c r="A10" s="12"/>
      <c r="B10" s="13"/>
    </row>
    <row r="14" spans="1:8" ht="16.5">
      <c r="A14" s="2" t="s">
        <v>3</v>
      </c>
      <c r="B14" s="3" t="s">
        <v>4</v>
      </c>
      <c r="C14" s="3" t="s">
        <v>14</v>
      </c>
      <c r="D14" s="2" t="s">
        <v>8</v>
      </c>
      <c r="E14" s="2" t="s">
        <v>9</v>
      </c>
      <c r="F14" s="2" t="s">
        <v>6</v>
      </c>
      <c r="G14" s="2" t="s">
        <v>7</v>
      </c>
      <c r="H14" s="2" t="s">
        <v>5</v>
      </c>
    </row>
    <row r="15" spans="1:8" ht="16.5">
      <c r="A15" s="5">
        <v>152311</v>
      </c>
      <c r="B15" s="4" t="s">
        <v>10</v>
      </c>
      <c r="C15" s="4" t="s">
        <v>19</v>
      </c>
      <c r="D15" s="5" t="s">
        <v>24</v>
      </c>
      <c r="E15" s="11">
        <v>39828</v>
      </c>
      <c r="F15" s="5" t="s">
        <v>26</v>
      </c>
      <c r="G15" s="5" t="s">
        <v>28</v>
      </c>
      <c r="H15" s="5" t="s">
        <v>35</v>
      </c>
    </row>
    <row r="16" spans="1:8" ht="16.5">
      <c r="A16" s="5">
        <v>152312</v>
      </c>
      <c r="B16" s="4" t="s">
        <v>11</v>
      </c>
      <c r="C16" s="4" t="s">
        <v>20</v>
      </c>
      <c r="D16" s="5" t="s">
        <v>24</v>
      </c>
      <c r="E16" s="11">
        <v>39828</v>
      </c>
      <c r="F16" s="5" t="s">
        <v>26</v>
      </c>
      <c r="G16" s="5" t="s">
        <v>34</v>
      </c>
      <c r="H16" s="5" t="s">
        <v>36</v>
      </c>
    </row>
    <row r="17" spans="1:8" ht="16.5">
      <c r="A17" s="5">
        <v>152313</v>
      </c>
      <c r="B17" s="4" t="s">
        <v>12</v>
      </c>
      <c r="C17" s="4" t="s">
        <v>21</v>
      </c>
      <c r="D17" s="5" t="s">
        <v>25</v>
      </c>
      <c r="E17" s="11">
        <v>39829</v>
      </c>
      <c r="F17" s="5" t="s">
        <v>27</v>
      </c>
      <c r="G17" s="5" t="s">
        <v>31</v>
      </c>
      <c r="H17" s="5" t="s">
        <v>35</v>
      </c>
    </row>
    <row r="18" spans="1:8" ht="16.5">
      <c r="A18" s="5">
        <v>152314</v>
      </c>
      <c r="B18" s="4" t="s">
        <v>13</v>
      </c>
      <c r="C18" s="4" t="s">
        <v>22</v>
      </c>
      <c r="D18" s="5" t="s">
        <v>25</v>
      </c>
      <c r="E18" s="11">
        <v>39832</v>
      </c>
      <c r="F18" s="5" t="s">
        <v>27</v>
      </c>
      <c r="G18" s="5" t="s">
        <v>29</v>
      </c>
      <c r="H18" s="5" t="s">
        <v>35</v>
      </c>
    </row>
    <row r="19" spans="1:8" ht="16.5">
      <c r="A19" s="5">
        <v>152315</v>
      </c>
      <c r="B19" s="4" t="s">
        <v>15</v>
      </c>
      <c r="C19" s="4" t="s">
        <v>23</v>
      </c>
      <c r="D19" s="5" t="s">
        <v>24</v>
      </c>
      <c r="E19" s="11">
        <v>39832</v>
      </c>
      <c r="F19" s="5" t="s">
        <v>27</v>
      </c>
      <c r="G19" s="5" t="s">
        <v>30</v>
      </c>
      <c r="H19" s="5" t="s">
        <v>35</v>
      </c>
    </row>
    <row r="20" spans="1:8" ht="16.5">
      <c r="A20" s="5">
        <v>152316</v>
      </c>
      <c r="B20" s="4" t="s">
        <v>16</v>
      </c>
      <c r="C20" s="4" t="s">
        <v>37</v>
      </c>
      <c r="D20" s="5" t="s">
        <v>24</v>
      </c>
      <c r="E20" s="11">
        <v>39832</v>
      </c>
      <c r="F20" s="5" t="s">
        <v>27</v>
      </c>
      <c r="G20" s="5" t="s">
        <v>31</v>
      </c>
      <c r="H20" s="5" t="s">
        <v>36</v>
      </c>
    </row>
    <row r="21" spans="1:8" ht="16.5">
      <c r="A21" s="5">
        <v>152317</v>
      </c>
      <c r="B21" s="4" t="s">
        <v>17</v>
      </c>
      <c r="C21" s="4" t="s">
        <v>38</v>
      </c>
      <c r="D21" s="5" t="s">
        <v>24</v>
      </c>
      <c r="E21" s="11">
        <v>39838</v>
      </c>
      <c r="F21" s="5" t="s">
        <v>26</v>
      </c>
      <c r="G21" s="5" t="s">
        <v>32</v>
      </c>
      <c r="H21" s="5" t="s">
        <v>36</v>
      </c>
    </row>
    <row r="22" spans="1:8" ht="16.5">
      <c r="A22" s="5">
        <v>152318</v>
      </c>
      <c r="B22" s="4" t="s">
        <v>18</v>
      </c>
      <c r="C22" s="4" t="s">
        <v>39</v>
      </c>
      <c r="D22" s="5" t="s">
        <v>24</v>
      </c>
      <c r="E22" s="11">
        <v>39838</v>
      </c>
      <c r="F22" s="5" t="s">
        <v>26</v>
      </c>
      <c r="G22" s="5" t="s">
        <v>33</v>
      </c>
      <c r="H22" s="5" t="s">
        <v>35</v>
      </c>
    </row>
  </sheetData>
  <mergeCells count="1">
    <mergeCell ref="A1:B1"/>
  </mergeCells>
  <phoneticPr fontId="5" type="noConversion"/>
  <dataValidations count="1">
    <dataValidation type="list" allowBlank="1" showInputMessage="1" showErrorMessage="1" sqref="B2">
      <formula1>$A$15:$A$54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rightToLeft="1" workbookViewId="0">
      <selection activeCell="A25" sqref="A25"/>
    </sheetView>
  </sheetViews>
  <sheetFormatPr defaultRowHeight="12.75"/>
  <cols>
    <col min="1" max="1" width="117" style="7" bestFit="1" customWidth="1"/>
  </cols>
  <sheetData>
    <row r="1" spans="1:1" ht="16.5">
      <c r="A1" s="8" t="s">
        <v>0</v>
      </c>
    </row>
    <row r="2" spans="1:1" ht="16.5">
      <c r="A2" s="6" t="s">
        <v>41</v>
      </c>
    </row>
    <row r="3" spans="1:1" ht="16.5">
      <c r="A3" s="6" t="s">
        <v>42</v>
      </c>
    </row>
    <row r="4" spans="1:1" ht="16.5">
      <c r="A4" s="6"/>
    </row>
    <row r="5" spans="1:1" ht="16.5">
      <c r="A5" s="6"/>
    </row>
    <row r="6" spans="1:1" ht="16.5">
      <c r="A6" s="6"/>
    </row>
    <row r="7" spans="1:1" ht="16.5">
      <c r="A7" s="8" t="s">
        <v>1</v>
      </c>
    </row>
    <row r="8" spans="1:1" ht="16.5">
      <c r="A8" s="6" t="s">
        <v>43</v>
      </c>
    </row>
    <row r="9" spans="1:1" ht="16.5">
      <c r="A9" s="6" t="s">
        <v>44</v>
      </c>
    </row>
    <row r="10" spans="1:1" ht="16.5">
      <c r="A10" s="6" t="s">
        <v>45</v>
      </c>
    </row>
    <row r="11" spans="1:1" ht="16.5">
      <c r="A11" s="6"/>
    </row>
    <row r="12" spans="1:1" ht="16.5">
      <c r="A12" s="6"/>
    </row>
    <row r="13" spans="1:1" ht="16.5">
      <c r="A13" s="6"/>
    </row>
    <row r="14" spans="1:1" ht="16.5">
      <c r="A14" s="8" t="s">
        <v>2</v>
      </c>
    </row>
    <row r="15" spans="1:1" ht="16.5">
      <c r="A15" s="6" t="s">
        <v>46</v>
      </c>
    </row>
    <row r="16" spans="1:1" ht="16.5">
      <c r="A16" s="6"/>
    </row>
    <row r="17" spans="1:3" ht="18">
      <c r="A17" s="10" t="s">
        <v>47</v>
      </c>
    </row>
    <row r="18" spans="1:3" ht="18">
      <c r="A18" s="9" t="s">
        <v>48</v>
      </c>
      <c r="C18" s="9"/>
    </row>
    <row r="19" spans="1:3" ht="18">
      <c r="A19" s="9" t="s">
        <v>49</v>
      </c>
      <c r="C19" s="9"/>
    </row>
    <row r="20" spans="1:3" ht="18">
      <c r="A20" s="9" t="s">
        <v>50</v>
      </c>
      <c r="C20" s="9"/>
    </row>
    <row r="21" spans="1:3" ht="18">
      <c r="A21" s="9"/>
      <c r="C21" s="9"/>
    </row>
    <row r="22" spans="1:3" ht="36">
      <c r="A22" s="10" t="s">
        <v>51</v>
      </c>
      <c r="C22" s="9"/>
    </row>
    <row r="23" spans="1:3" ht="18">
      <c r="A23" s="9"/>
      <c r="C23" s="9"/>
    </row>
    <row r="24" spans="1:3" ht="18">
      <c r="A24" s="9" t="s">
        <v>52</v>
      </c>
      <c r="C24" s="9"/>
    </row>
    <row r="25" spans="1:3" ht="108">
      <c r="A25" s="10" t="s">
        <v>53</v>
      </c>
      <c r="C25" s="9"/>
    </row>
    <row r="26" spans="1:3" ht="18">
      <c r="A26" s="9"/>
      <c r="C26" s="9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المثال</vt:lpstr>
      <vt:lpstr>الشرح</vt:lpstr>
      <vt:lpstr>المثال!Print_Area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ramies</dc:creator>
  <cp:lastModifiedBy>121926</cp:lastModifiedBy>
  <cp:lastPrinted>2009-03-14T13:56:38Z</cp:lastPrinted>
  <dcterms:created xsi:type="dcterms:W3CDTF">2009-02-16T22:14:52Z</dcterms:created>
  <dcterms:modified xsi:type="dcterms:W3CDTF">2012-12-25T07:05:35Z</dcterms:modified>
</cp:coreProperties>
</file>